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akle\Desktop\Kule plovput\"/>
    </mc:Choice>
  </mc:AlternateContent>
  <xr:revisionPtr revIDLastSave="0" documentId="13_ncr:1_{975FCE16-9371-484B-890C-079240404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Hlk122605312" localSheetId="0">Sheet1!$B$10</definedName>
    <definedName name="_xlnm.Print_Area" localSheetId="0">Sheet1!$B$4:$H$38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27" i="1" l="1"/>
  <c r="H28" i="1"/>
  <c r="H26" i="1"/>
  <c r="H25" i="1"/>
  <c r="H24" i="1"/>
  <c r="H23" i="1"/>
  <c r="H29" i="1"/>
  <c r="H21" i="1"/>
  <c r="H20" i="1"/>
  <c r="H12" i="1"/>
  <c r="H13" i="1"/>
  <c r="H14" i="1"/>
  <c r="H15" i="1"/>
  <c r="H16" i="1"/>
  <c r="H17" i="1"/>
  <c r="H18" i="1"/>
  <c r="H19" i="1"/>
  <c r="H31" i="1" l="1"/>
  <c r="H32" i="1" s="1"/>
  <c r="H33" i="1" l="1"/>
</calcChain>
</file>

<file path=xl/sharedStrings.xml><?xml version="1.0" encoding="utf-8"?>
<sst xmlns="http://schemas.openxmlformats.org/spreadsheetml/2006/main" count="78" uniqueCount="62">
  <si>
    <t>R.BR.</t>
  </si>
  <si>
    <t>JEDINIČNA MJERA</t>
  </si>
  <si>
    <t>KOLIČINA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</si>
  <si>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</si>
  <si>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</si>
  <si>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</si>
  <si>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</si>
  <si>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</si>
  <si>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</si>
  <si>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</si>
  <si>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</si>
  <si>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</si>
  <si>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TROŠKOVNIK U PREDMETU NABAVE:</t>
  </si>
  <si>
    <t>Napomene:</t>
  </si>
  <si>
    <t>- odabranom isporučitelju, nakon potpisa ugovora biti će dostavljeni detaljni radionički nacrti svih pozicija iz sklopnih crteža (s nacrtima i mjerama razvijenih limova) u .pdf i .dwg formatu,</t>
  </si>
  <si>
    <t>- svi nacrti i tehnička rješenja predstavljaju intelektualno vlasništvo Naručitelja. Bilo kakvo neovlašteno dijeljenje ili korištenje nacrta i predmetnih tehničkih rješenja, osim u svrhu realizacije ovog predmeta nabave, strogo se zabranjuje,</t>
  </si>
  <si>
    <t>Konstrukcijski elementi gornjeg stupa plutače tip "Plovput 1200/2200"</t>
  </si>
  <si>
    <t>1.5</t>
  </si>
  <si>
    <t>- poz. 1. - Segment s vratima</t>
  </si>
  <si>
    <t>- poz. 2. - Srednji segment</t>
  </si>
  <si>
    <t>- poz. 3. - Gornji segment</t>
  </si>
  <si>
    <t>- poz. 4. - Gornja ploča</t>
  </si>
  <si>
    <t>- poz. 5. - Vrata</t>
  </si>
  <si>
    <t>- poz. 6. - Svjetionik (stup s krletkom)</t>
  </si>
  <si>
    <t>- poz. 7. - Ograda</t>
  </si>
  <si>
    <t>- poz. 8. - Skale</t>
  </si>
  <si>
    <t>Nabava materijala, izrada dijelova i zavarivanje istih prema sklopnim i radioničkim nacrtima.
Izrada uključuje sve dijelove iz sklopnih nacrta, prema sljedećim pozicijama:</t>
  </si>
  <si>
    <t>Konstrukcijski elementi modularne aluminijske kule</t>
  </si>
  <si>
    <t>- ploča za galvansko odvajanje (poliamid 2 do 5 mm debljine, dimenzijama i provrtima identičan baznom limu segmenta s vratima, moguća izvedba iz više dijelova)</t>
  </si>
  <si>
    <t>- ploča za montažu vijaka (inox AISI 316, 6 mm debljine, dimenzijama identičan baznom limu segmenta s vratima, no uz promjere provrta od Ø21 mm)</t>
  </si>
  <si>
    <t>3.</t>
  </si>
  <si>
    <t>Nabava materijala, izrada dijelova i zavarivanje istih prema sklopnom nacrtu i radioničkim nacrtima.
Izrada uključuje sve dijelove iz nacrta prema sljedećim pozicijama:</t>
  </si>
  <si>
    <t>- poz. 2. - Nosač vršnog znaka, jednostruki</t>
  </si>
  <si>
    <t>2.1.</t>
  </si>
  <si>
    <t>2.2.</t>
  </si>
  <si>
    <t>2.3.</t>
  </si>
  <si>
    <t>2.4.</t>
  </si>
  <si>
    <t>2.5.</t>
  </si>
  <si>
    <t>1.6.</t>
  </si>
  <si>
    <t>1.1.</t>
  </si>
  <si>
    <t>1.2.</t>
  </si>
  <si>
    <t>1.3.</t>
  </si>
  <si>
    <t>1.4.</t>
  </si>
  <si>
    <t>1.7.</t>
  </si>
  <si>
    <t>1.8.</t>
  </si>
  <si>
    <t>1.9.</t>
  </si>
  <si>
    <t>1.10.</t>
  </si>
  <si>
    <t>- poz. 3. - Krletka</t>
  </si>
  <si>
    <t>- poz. 4. - Nosač LED svjetla / radar-reflektor</t>
  </si>
  <si>
    <t>- poz. 5. - Nadgrađe (gornji stup plutače)</t>
  </si>
  <si>
    <t>- poz. 11. - Razdvojna ploča</t>
  </si>
  <si>
    <t>2.6.</t>
  </si>
  <si>
    <t>- poz. 5. - Nadgrađe (gornji stup plutače) s ukupnom visinom od 2612 mm,</t>
  </si>
  <si>
    <t>Aluminijsko nadgrađe za plutaču Plovput 1900/3900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</si>
  <si>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(4 kom),
- poz. 4. - Leđobran (1 kom),
- poz. 5. - Nosač radar-reflektora (1 kom),
- poz. 6. - Podložak za galvansko odvajanje (1 kom).</t>
  </si>
  <si>
    <t>Aluminijsko nadgrađe za plutaču Plovput 1900/3000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</si>
  <si>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(2 kom),
- poz. 4. - Nosač radar-reflektora (1 kom),
- poz. 5. - Podložak za galvansko odvajanje (1 kom).</t>
  </si>
  <si>
    <t>4.</t>
  </si>
  <si>
    <t>- u slučaju odstupanja izradaka u dimenzijama i kvaliteti u odnosu na nacrte (koja mogu dovesti u pitanje funkcionalnost, sigurnost i dugotrajnost konstrukcija), kao i u slučaju neopravdanog odstupanja u rokovima, Naručitelj može otkazati Ugovor uz naplatu jamstva za uredno izvršenje Ugovora</t>
  </si>
  <si>
    <t>O P I S    S T A V K E</t>
  </si>
  <si>
    <t>kpl</t>
  </si>
  <si>
    <t xml:space="preserve">Izrada montažnih konstrukcija i sastavnih dijelova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</si>
</sst>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n&quot;;[Red]\-#,##0.00\ &quot;kn&quot;"/>
    <numFmt numFmtId="165" formatCode="#,##0.00\ [$€-1];[Red]\-#,##0.00\ [$€-1]"/>
    <numFmt numFmtId="166" formatCode="#,##0.00\ [$€-1]"/>
    <numFmt numFmtId="167" formatCode="0&quot;.&quot;"/>
  </numFmts>
  <fonts count="13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i/>
      <sz val="10"/>
      <color rgb="FF00206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165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6" fontId="6" fillId="3" borderId="1" xfId="0" applyNumberFormat="1" applyFont="1" applyFill="1" applyBorder="1"/>
    <xf numFmtId="49" fontId="2" fillId="0" borderId="4" xfId="0" applyNumberFormat="1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64" fontId="8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41"/>
  <sheetViews>
    <sheetView tabSelected="1" zoomScale="130" zoomScaleNormal="130" workbookViewId="0">
      <selection activeCell="H29" sqref="H29"/>
    </sheetView>
  </sheetViews>
  <sheetFormatPr defaultRowHeight="15" x14ac:dyDescent="0.25"/>
  <cols>
    <col min="1" max="1" width="5.5703125" customWidth="1"/>
    <col min="2" max="2" width="4.85546875" customWidth="1"/>
    <col min="3" max="3" width="23.5703125" customWidth="1"/>
    <col min="4" max="4" width="44.5703125" customWidth="1"/>
    <col min="5" max="5" width="9.5703125" customWidth="1"/>
    <col min="6" max="6" width="10.140625" customWidth="1"/>
    <col min="7" max="7" width="16" customWidth="1"/>
    <col min="8" max="8" width="21.5703125" customWidth="1"/>
  </cols>
  <sheetData>
    <row r="4" spans="2:8" ht="14.25" customHeight="1" x14ac:dyDescent="0.25">
      <c r="B4" s="19" t="s">
        <v>5</v>
      </c>
      <c r="C4" s="19"/>
    </row>
    <row r="5" spans="2:8" ht="14.25" customHeight="1" x14ac:dyDescent="0.25">
      <c r="B5" s="19" t="s">
        <v>6</v>
      </c>
      <c r="C5" s="19"/>
    </row>
    <row r="6" spans="2:8" ht="14.25" customHeight="1" x14ac:dyDescent="0.25">
      <c r="B6" s="19" t="s">
        <v>7</v>
      </c>
      <c r="C6" s="19"/>
    </row>
    <row r="7" spans="2:8" x14ac:dyDescent="0.25">
      <c r="B7" s="21" t="s">
        <v>12</v>
      </c>
      <c r="C7" s="21"/>
      <c r="D7" s="21"/>
      <c r="E7" s="21"/>
      <c r="F7" s="21"/>
      <c r="G7" s="21"/>
      <c r="H7" s="21"/>
    </row>
    <row r="8" spans="2:8" x14ac:dyDescent="0.25">
      <c r="B8" s="21" t="s">
        <v>61</v>
      </c>
      <c r="C8" s="21"/>
      <c r="D8" s="21"/>
      <c r="E8" s="21"/>
      <c r="F8" s="21"/>
      <c r="G8" s="21"/>
      <c r="H8" s="21"/>
    </row>
    <row r="9" spans="2:8" ht="15.75" thickBot="1" x14ac:dyDescent="0.3"/>
    <row r="10" spans="2:8" ht="24.75" thickBot="1" x14ac:dyDescent="0.3">
      <c r="B10" s="5" t="s">
        <v>0</v>
      </c>
      <c r="C10" s="22" t="s">
        <v>59</v>
      </c>
      <c r="D10" s="23"/>
      <c r="E10" s="1" t="s">
        <v>1</v>
      </c>
      <c r="F10" s="1" t="s">
        <v>2</v>
      </c>
      <c r="G10" s="1" t="s">
        <v>4</v>
      </c>
      <c r="H10" s="1" t="s">
        <v>3</v>
      </c>
    </row>
    <row r="11" spans="2:8" ht="48.75" thickBot="1" x14ac:dyDescent="0.3">
      <c r="B11" s="15">
        <v>1</v>
      </c>
      <c r="C11" s="16" t="s">
        <v>27</v>
      </c>
      <c r="D11" s="11" t="s">
        <v>26</v>
      </c>
      <c r="E11" s="2"/>
      <c r="F11" s="2"/>
      <c r="G11" s="8"/>
      <c r="H11" s="9"/>
    </row>
    <row r="12" spans="2:8" ht="15.75" thickBot="1" x14ac:dyDescent="0.3">
      <c r="B12" s="14" t="s">
        <v>39</v>
      </c>
      <c r="C12" s="24"/>
      <c r="D12" s="11" t="s">
        <v>18</v>
      </c>
      <c r="E12" s="2" t="s">
        <v>11</v>
      </c>
      <c r="F12" s="2">
        <v>2</v>
      </c>
      <c r="G12" s="8">
        <v>2100</v>
      </c>
      <c r="H12" s="9">
        <f t="shared" ref="H12:H19" si="0">F12*G12</f>
        <v>4200</v>
      </c>
    </row>
    <row r="13" spans="2:8" ht="15.75" thickBot="1" x14ac:dyDescent="0.3">
      <c r="B13" s="14" t="s">
        <v>40</v>
      </c>
      <c r="C13" s="25"/>
      <c r="D13" s="11" t="s">
        <v>19</v>
      </c>
      <c r="E13" s="2" t="s">
        <v>11</v>
      </c>
      <c r="F13" s="2">
        <v>1</v>
      </c>
      <c r="G13" s="8">
        <v>2390</v>
      </c>
      <c r="H13" s="9">
        <f t="shared" si="0"/>
        <v>2390</v>
      </c>
    </row>
    <row r="14" spans="2:8" ht="15.75" thickBot="1" x14ac:dyDescent="0.3">
      <c r="B14" s="14" t="s">
        <v>41</v>
      </c>
      <c r="C14" s="25"/>
      <c r="D14" s="11" t="s">
        <v>20</v>
      </c>
      <c r="E14" s="2" t="s">
        <v>11</v>
      </c>
      <c r="F14" s="2">
        <v>2</v>
      </c>
      <c r="G14" s="8">
        <v>1460</v>
      </c>
      <c r="H14" s="9">
        <f t="shared" si="0"/>
        <v>2920</v>
      </c>
    </row>
    <row r="15" spans="2:8" ht="15.75" thickBot="1" x14ac:dyDescent="0.3">
      <c r="B15" s="14" t="s">
        <v>42</v>
      </c>
      <c r="C15" s="25"/>
      <c r="D15" s="11" t="s">
        <v>21</v>
      </c>
      <c r="E15" s="2" t="s">
        <v>11</v>
      </c>
      <c r="F15" s="2">
        <v>2</v>
      </c>
      <c r="G15" s="8">
        <v>1450</v>
      </c>
      <c r="H15" s="9">
        <f t="shared" si="0"/>
        <v>2900</v>
      </c>
    </row>
    <row r="16" spans="2:8" ht="15.75" thickBot="1" x14ac:dyDescent="0.3">
      <c r="B16" s="14" t="s">
        <v>17</v>
      </c>
      <c r="C16" s="25"/>
      <c r="D16" s="11" t="s">
        <v>22</v>
      </c>
      <c r="E16" s="2" t="s">
        <v>11</v>
      </c>
      <c r="F16" s="2">
        <v>2</v>
      </c>
      <c r="G16" s="8">
        <v>1000</v>
      </c>
      <c r="H16" s="9">
        <f t="shared" si="0"/>
        <v>2000</v>
      </c>
    </row>
    <row r="17" spans="2:8" ht="15.75" thickBot="1" x14ac:dyDescent="0.3">
      <c r="B17" s="14" t="s">
        <v>38</v>
      </c>
      <c r="C17" s="25"/>
      <c r="D17" s="11" t="s">
        <v>23</v>
      </c>
      <c r="E17" s="2" t="s">
        <v>11</v>
      </c>
      <c r="F17" s="2">
        <v>2</v>
      </c>
      <c r="G17" s="8">
        <v>920</v>
      </c>
      <c r="H17" s="9">
        <f t="shared" si="0"/>
        <v>1840</v>
      </c>
    </row>
    <row r="18" spans="2:8" ht="15.75" thickBot="1" x14ac:dyDescent="0.3">
      <c r="B18" s="14" t="s">
        <v>43</v>
      </c>
      <c r="C18" s="25"/>
      <c r="D18" s="11" t="s">
        <v>24</v>
      </c>
      <c r="E18" s="2" t="s">
        <v>11</v>
      </c>
      <c r="F18" s="2">
        <v>2</v>
      </c>
      <c r="G18" s="8">
        <v>480</v>
      </c>
      <c r="H18" s="9">
        <f t="shared" si="0"/>
        <v>960</v>
      </c>
    </row>
    <row r="19" spans="2:8" ht="15.75" thickBot="1" x14ac:dyDescent="0.3">
      <c r="B19" s="14" t="s">
        <v>44</v>
      </c>
      <c r="C19" s="25"/>
      <c r="D19" s="11" t="s">
        <v>25</v>
      </c>
      <c r="E19" s="2" t="s">
        <v>11</v>
      </c>
      <c r="F19" s="2">
        <v>2</v>
      </c>
      <c r="G19" s="8">
        <v>630</v>
      </c>
      <c r="H19" s="9">
        <f t="shared" si="0"/>
        <v>1260</v>
      </c>
    </row>
    <row r="20" spans="2:8" ht="39.75" customHeight="1" thickBot="1" x14ac:dyDescent="0.3">
      <c r="B20" s="14" t="s">
        <v>45</v>
      </c>
      <c r="C20" s="25"/>
      <c r="D20" s="11" t="s">
        <v>28</v>
      </c>
      <c r="E20" s="2" t="s">
        <v>11</v>
      </c>
      <c r="F20" s="2">
        <v>2</v>
      </c>
      <c r="G20" s="8">
        <v>150</v>
      </c>
      <c r="H20" s="9">
        <f t="shared" ref="H20" si="1">F20*G20</f>
        <v>300</v>
      </c>
    </row>
    <row r="21" spans="2:8" ht="36.75" thickBot="1" x14ac:dyDescent="0.3">
      <c r="B21" s="14" t="s">
        <v>46</v>
      </c>
      <c r="C21" s="26"/>
      <c r="D21" s="11" t="s">
        <v>29</v>
      </c>
      <c r="E21" s="2" t="s">
        <v>11</v>
      </c>
      <c r="F21" s="2">
        <v>2</v>
      </c>
      <c r="G21" s="8">
        <v>450</v>
      </c>
      <c r="H21" s="9">
        <f t="shared" ref="H21" si="2">F21*G21</f>
        <v>900</v>
      </c>
    </row>
    <row r="22" spans="2:8" ht="54" customHeight="1" thickBot="1" x14ac:dyDescent="0.3">
      <c r="B22" s="15">
        <v>2</v>
      </c>
      <c r="C22" s="16" t="s">
        <v>16</v>
      </c>
      <c r="D22" s="11" t="s">
        <v>31</v>
      </c>
      <c r="E22" s="2"/>
      <c r="F22" s="2"/>
      <c r="G22" s="8"/>
      <c r="H22" s="9"/>
    </row>
    <row r="23" spans="2:8" ht="20.25" customHeight="1" thickBot="1" x14ac:dyDescent="0.3">
      <c r="B23" s="15" t="s">
        <v>33</v>
      </c>
      <c r="C23" s="24"/>
      <c r="D23" s="11" t="s">
        <v>32</v>
      </c>
      <c r="E23" s="2" t="s">
        <v>11</v>
      </c>
      <c r="F23" s="2">
        <v>5</v>
      </c>
      <c r="G23" s="8">
        <v>250</v>
      </c>
      <c r="H23" s="9">
        <f t="shared" ref="H23:H30" si="3">F23*G23</f>
        <v>1250</v>
      </c>
    </row>
    <row r="24" spans="2:8" ht="19.5" customHeight="1" thickBot="1" x14ac:dyDescent="0.3">
      <c r="B24" s="15" t="s">
        <v>34</v>
      </c>
      <c r="C24" s="25"/>
      <c r="D24" s="11" t="s">
        <v>47</v>
      </c>
      <c r="E24" s="2" t="s">
        <v>11</v>
      </c>
      <c r="F24" s="2">
        <v>5</v>
      </c>
      <c r="G24" s="8">
        <v>250</v>
      </c>
      <c r="H24" s="9">
        <f t="shared" si="3"/>
        <v>1250</v>
      </c>
    </row>
    <row r="25" spans="2:8" ht="19.5" customHeight="1" thickBot="1" x14ac:dyDescent="0.3">
      <c r="B25" s="15" t="s">
        <v>35</v>
      </c>
      <c r="C25" s="25"/>
      <c r="D25" s="11" t="s">
        <v>48</v>
      </c>
      <c r="E25" s="2" t="s">
        <v>11</v>
      </c>
      <c r="F25" s="2">
        <v>5</v>
      </c>
      <c r="G25" s="8">
        <v>250</v>
      </c>
      <c r="H25" s="9">
        <f t="shared" si="3"/>
        <v>1250</v>
      </c>
    </row>
    <row r="26" spans="2:8" ht="19.5" customHeight="1" thickBot="1" x14ac:dyDescent="0.3">
      <c r="B26" s="15" t="s">
        <v>36</v>
      </c>
      <c r="C26" s="25"/>
      <c r="D26" s="11" t="s">
        <v>49</v>
      </c>
      <c r="E26" s="2" t="s">
        <v>11</v>
      </c>
      <c r="F26" s="2">
        <v>5</v>
      </c>
      <c r="G26" s="8">
        <v>250</v>
      </c>
      <c r="H26" s="9">
        <f t="shared" si="3"/>
        <v>1250</v>
      </c>
    </row>
    <row r="27" spans="2:8" ht="26.25" customHeight="1" thickBot="1" x14ac:dyDescent="0.3">
      <c r="B27" s="15" t="s">
        <v>37</v>
      </c>
      <c r="C27" s="25"/>
      <c r="D27" s="11" t="s">
        <v>52</v>
      </c>
      <c r="E27" s="2" t="s">
        <v>11</v>
      </c>
      <c r="F27" s="2">
        <v>2</v>
      </c>
      <c r="G27" s="8">
        <v>250</v>
      </c>
      <c r="H27" s="9">
        <f t="shared" si="3"/>
        <v>500</v>
      </c>
    </row>
    <row r="28" spans="2:8" ht="19.5" customHeight="1" thickBot="1" x14ac:dyDescent="0.3">
      <c r="B28" s="15" t="s">
        <v>51</v>
      </c>
      <c r="C28" s="26"/>
      <c r="D28" s="11" t="s">
        <v>50</v>
      </c>
      <c r="E28" s="2" t="s">
        <v>11</v>
      </c>
      <c r="F28" s="2">
        <v>3</v>
      </c>
      <c r="G28" s="8">
        <v>50</v>
      </c>
      <c r="H28" s="9">
        <f t="shared" si="3"/>
        <v>150</v>
      </c>
    </row>
    <row r="29" spans="2:8" ht="122.25" customHeight="1" thickBot="1" x14ac:dyDescent="0.3">
      <c r="B29" s="14" t="s">
        <v>30</v>
      </c>
      <c r="C29" s="16" t="s">
        <v>53</v>
      </c>
      <c r="D29" s="11" t="s">
        <v>54</v>
      </c>
      <c r="E29" s="2" t="s">
        <v>60</v>
      </c>
      <c r="F29" s="2">
        <v>2</v>
      </c>
      <c r="G29" s="8">
        <v>2700</v>
      </c>
      <c r="H29" s="9">
        <f t="shared" si="3"/>
        <v>5400</v>
      </c>
    </row>
    <row r="30" spans="2:8" ht="108.75" thickBot="1" x14ac:dyDescent="0.3">
      <c r="B30" s="14" t="s">
        <v>57</v>
      </c>
      <c r="C30" s="16" t="s">
        <v>55</v>
      </c>
      <c r="D30" s="11" t="s">
        <v>56</v>
      </c>
      <c r="E30" s="2" t="s">
        <v>60</v>
      </c>
      <c r="F30" s="2">
        <v>8</v>
      </c>
      <c r="G30" s="8">
        <v>2300</v>
      </c>
      <c r="H30" s="9">
        <f t="shared" si="3"/>
        <v>18400</v>
      </c>
    </row>
    <row r="31" spans="2:8" ht="15" customHeight="1" thickBot="1" x14ac:dyDescent="0.3">
      <c r="B31" s="3"/>
      <c r="C31" s="4"/>
      <c r="D31" s="6"/>
      <c r="E31" s="7"/>
      <c r="F31" s="20" t="s">
        <v>8</v>
      </c>
      <c r="G31" s="20"/>
      <c r="H31" s="10">
        <f>SUM(H11:H30)</f>
        <v>49120</v>
      </c>
    </row>
    <row r="32" spans="2:8" ht="14.25" customHeight="1" thickBot="1" x14ac:dyDescent="0.3">
      <c r="B32" s="3"/>
      <c r="C32" s="4"/>
      <c r="D32" s="6"/>
      <c r="E32" s="7"/>
      <c r="F32" s="20" t="s">
        <v>9</v>
      </c>
      <c r="G32" s="20"/>
      <c r="H32" s="10">
        <f>H31*1.25-H31</f>
        <v>12280</v>
      </c>
    </row>
    <row r="33" spans="3:8" ht="24.75" customHeight="1" thickBot="1" x14ac:dyDescent="0.3">
      <c r="D33" s="7"/>
      <c r="E33" s="7"/>
      <c r="F33" s="18" t="s">
        <v>10</v>
      </c>
      <c r="G33" s="18"/>
      <c r="H33" s="10">
        <f>H31*1.25</f>
        <v>61400</v>
      </c>
    </row>
    <row r="34" spans="3:8" ht="19.5" customHeight="1" x14ac:dyDescent="0.25">
      <c r="D34" s="7"/>
      <c r="E34" s="7"/>
      <c r="F34" s="7"/>
      <c r="G34" s="7"/>
      <c r="H34" s="7"/>
    </row>
    <row r="35" spans="3:8" x14ac:dyDescent="0.25">
      <c r="D35" s="7"/>
      <c r="E35" s="7"/>
      <c r="F35" s="7"/>
      <c r="G35" s="7"/>
      <c r="H35" s="17"/>
    </row>
    <row r="36" spans="3:8" x14ac:dyDescent="0.25">
      <c r="C36" s="13" t="s">
        <v>13</v>
      </c>
      <c r="D36" s="12"/>
      <c r="E36" s="12"/>
      <c r="F36" s="12"/>
      <c r="G36" s="12"/>
      <c r="H36" s="12"/>
    </row>
    <row r="37" spans="3:8" ht="27.75" customHeight="1" x14ac:dyDescent="0.25">
      <c r="C37" s="27" t="s">
        <v>14</v>
      </c>
      <c r="D37" s="27"/>
      <c r="E37" s="27"/>
      <c r="F37" s="27"/>
      <c r="G37" s="27"/>
      <c r="H37" s="27"/>
    </row>
    <row r="38" spans="3:8" ht="27.75" customHeight="1" x14ac:dyDescent="0.25">
      <c r="C38" s="27" t="s">
        <v>15</v>
      </c>
      <c r="D38" s="27"/>
      <c r="E38" s="27"/>
      <c r="F38" s="27"/>
      <c r="G38" s="27"/>
      <c r="H38" s="27"/>
    </row>
    <row r="39" spans="3:8" ht="27.75" customHeight="1" x14ac:dyDescent="0.25">
      <c r="C39" s="27" t="s">
        <v>58</v>
      </c>
      <c r="D39" s="27"/>
      <c r="E39" s="27"/>
      <c r="F39" s="27"/>
      <c r="G39" s="27"/>
      <c r="H39" s="27"/>
    </row>
    <row r="40" spans="3:8" x14ac:dyDescent="0.25">
      <c r="C40" s="27"/>
      <c r="D40" s="27"/>
      <c r="E40" s="27"/>
      <c r="F40" s="27"/>
      <c r="G40" s="27"/>
      <c r="H40" s="27"/>
    </row>
    <row r="41" spans="3:8" x14ac:dyDescent="0.25">
      <c r="C41" s="27"/>
      <c r="D41" s="27"/>
      <c r="E41" s="27"/>
      <c r="F41" s="27"/>
      <c r="G41" s="27"/>
      <c r="H41" s="27"/>
    </row>
  </sheetData>
  <mergeCells count="16">
    <mergeCell ref="C39:H39"/>
    <mergeCell ref="C40:H40"/>
    <mergeCell ref="C41:H41"/>
    <mergeCell ref="C37:H37"/>
    <mergeCell ref="C38:H38"/>
    <mergeCell ref="F33:G33"/>
    <mergeCell ref="B4:C4"/>
    <mergeCell ref="B5:C5"/>
    <mergeCell ref="B6:C6"/>
    <mergeCell ref="F32:G32"/>
    <mergeCell ref="F31:G31"/>
    <mergeCell ref="B8:H8"/>
    <mergeCell ref="B7:H7"/>
    <mergeCell ref="C10:D10"/>
    <mergeCell ref="C12:C21"/>
    <mergeCell ref="C23:C28"/>
  </mergeCells>
  <phoneticPr fontId="12" type="noConversion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Ivana Hot</cp:lastModifiedBy>
  <cp:lastPrinted>2025-03-12T08:54:08Z</cp:lastPrinted>
  <dcterms:created xsi:type="dcterms:W3CDTF">2022-12-22T11:42:34Z</dcterms:created>
  <dcterms:modified xsi:type="dcterms:W3CDTF">2025-04-07T06:59:40Z</dcterms:modified>
</cp:coreProperties>
</file>